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232B628B-1670-4FA5-86F8-56E1F23DB9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" i="1" l="1"/>
  <c r="L6" i="1"/>
  <c r="G6" i="1"/>
  <c r="Q5" i="1"/>
  <c r="L5" i="1"/>
  <c r="G5" i="1"/>
  <c r="O4" i="1"/>
  <c r="J4" i="1"/>
  <c r="E4" i="1"/>
  <c r="N4" i="1"/>
  <c r="I4" i="1"/>
  <c r="D4" i="1"/>
  <c r="M4" i="1"/>
  <c r="H4" i="1"/>
  <c r="C4" i="1"/>
  <c r="Q4" i="1" l="1"/>
  <c r="L4" i="1"/>
  <c r="G4" i="1"/>
  <c r="R5" i="1" l="1"/>
  <c r="C10" i="1" s="1"/>
  <c r="R4" i="1"/>
  <c r="C9" i="1" s="1"/>
  <c r="R6" i="1"/>
  <c r="C11" i="1" s="1"/>
</calcChain>
</file>

<file path=xl/sharedStrings.xml><?xml version="1.0" encoding="utf-8"?>
<sst xmlns="http://schemas.openxmlformats.org/spreadsheetml/2006/main" count="29" uniqueCount="15">
  <si>
    <t>Маски, шт</t>
  </si>
  <si>
    <t>Рукавички, пар (розмір L-XL)</t>
  </si>
  <si>
    <t>Дезинфікуючий розчин, л. (рідкий)</t>
  </si>
  <si>
    <t>Найменування товару</t>
  </si>
  <si>
    <t>Запоріжжя</t>
  </si>
  <si>
    <t>Київ</t>
  </si>
  <si>
    <t>Львів</t>
  </si>
  <si>
    <t>Разом</t>
  </si>
  <si>
    <t>Разом за 3 місяці</t>
  </si>
  <si>
    <t>Загальна потреба</t>
  </si>
  <si>
    <t>Ціна за од. без НДС</t>
  </si>
  <si>
    <t>октябрь</t>
  </si>
  <si>
    <t>ноябрь</t>
  </si>
  <si>
    <t>декабрь</t>
  </si>
  <si>
    <t>Продажі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</si>
</sst>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</font>
    <font>
      <b/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/>
    <xf numFmtId="3" fontId="3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0" fillId="0" borderId="0" xfId="0" applyAlignment="1">
      <alignment horizontal="center" vertical="center"/>
    </xf>
    <xf numFmtId="17" fontId="0" fillId="3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Обычный" xfId="0" builtinId="0"/>
    <cellStyle name="Пояснение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1"/>
  <sheetViews>
    <sheetView tabSelected="1" workbookViewId="0">
      <selection activeCell="I11" sqref="I11"/>
    </sheetView>
  </sheetViews>
  <sheetFormatPr defaultRowHeight="15" x14ac:dyDescent="0.25"/>
  <cols>
    <col min="1" max="1" width="1.7109375" customWidth="1"/>
    <col min="2" max="2" width="32.85546875" customWidth="1"/>
    <col min="3" max="3" width="9.42578125" style="4" customWidth="1"/>
    <col min="4" max="4" width="13.42578125" style="4" customWidth="1"/>
    <col min="5" max="6" width="9.140625" style="4"/>
    <col min="7" max="7" width="9.85546875" style="4" customWidth="1"/>
    <col min="8" max="8" width="9.140625" style="4"/>
    <col min="9" max="9" width="14.42578125" style="4" customWidth="1"/>
    <col min="10" max="13" width="9.140625" style="4"/>
    <col min="14" max="14" width="13.7109375" style="4" customWidth="1"/>
    <col min="15" max="17" width="9.140625" style="4"/>
    <col min="18" max="18" width="18.42578125" style="4" customWidth="1"/>
  </cols>
  <sheetData>
    <row r="2" spans="2:18" x14ac:dyDescent="0.25">
      <c r="B2" s="1"/>
      <c r="C2" s="5" t="s">
        <v>11</v>
      </c>
      <c r="D2" s="5"/>
      <c r="E2" s="5"/>
      <c r="F2" s="5"/>
      <c r="G2" s="5"/>
      <c r="H2" s="5" t="s">
        <v>12</v>
      </c>
      <c r="I2" s="5"/>
      <c r="J2" s="5"/>
      <c r="K2" s="5"/>
      <c r="L2" s="5"/>
      <c r="M2" s="5" t="s">
        <v>13</v>
      </c>
      <c r="N2" s="5"/>
      <c r="O2" s="5"/>
      <c r="P2" s="5"/>
      <c r="Q2" s="5"/>
    </row>
    <row r="3" spans="2:18" x14ac:dyDescent="0.25">
      <c r="B3" s="2" t="s">
        <v>3</v>
      </c>
      <c r="C3" s="2" t="s">
        <v>5</v>
      </c>
      <c r="D3" s="2" t="s">
        <v>4</v>
      </c>
      <c r="E3" s="2" t="s">
        <v>6</v>
      </c>
      <c r="F3" s="2" t="s">
        <v>14</v>
      </c>
      <c r="G3" s="2" t="s">
        <v>7</v>
      </c>
      <c r="H3" s="2" t="s">
        <v>5</v>
      </c>
      <c r="I3" s="2" t="s">
        <v>4</v>
      </c>
      <c r="J3" s="2" t="s">
        <v>6</v>
      </c>
      <c r="K3" s="2" t="s">
        <v>14</v>
      </c>
      <c r="L3" s="2" t="s">
        <v>7</v>
      </c>
      <c r="M3" s="2" t="s">
        <v>5</v>
      </c>
      <c r="N3" s="2" t="s">
        <v>4</v>
      </c>
      <c r="O3" s="2" t="s">
        <v>6</v>
      </c>
      <c r="P3" s="2" t="s">
        <v>14</v>
      </c>
      <c r="Q3" s="2" t="s">
        <v>7</v>
      </c>
      <c r="R3" s="2" t="s">
        <v>8</v>
      </c>
    </row>
    <row r="4" spans="2:18" x14ac:dyDescent="0.25">
      <c r="B4" s="3" t="s">
        <v>0</v>
      </c>
      <c r="C4" s="9">
        <f>23660+11000</f>
        <v>34660</v>
      </c>
      <c r="D4" s="9">
        <f>27000+2145</f>
        <v>29145</v>
      </c>
      <c r="E4" s="9">
        <f>11410+1485</f>
        <v>12895</v>
      </c>
      <c r="F4" s="9">
        <v>0</v>
      </c>
      <c r="G4" s="9">
        <f>SUM(C4:E4)</f>
        <v>76700</v>
      </c>
      <c r="H4" s="9">
        <f>23660+11000</f>
        <v>34660</v>
      </c>
      <c r="I4" s="9">
        <f>27000+2145</f>
        <v>29145</v>
      </c>
      <c r="J4" s="9">
        <f>11410+1485</f>
        <v>12895</v>
      </c>
      <c r="K4" s="9">
        <v>0</v>
      </c>
      <c r="L4" s="9">
        <f>SUM(H4:J4)</f>
        <v>76700</v>
      </c>
      <c r="M4" s="9">
        <f>23660+11000</f>
        <v>34660</v>
      </c>
      <c r="N4" s="9">
        <f>27000+2145</f>
        <v>29145</v>
      </c>
      <c r="O4" s="9">
        <f>11410+1485</f>
        <v>12895</v>
      </c>
      <c r="P4" s="9">
        <v>0</v>
      </c>
      <c r="Q4" s="9">
        <f>SUM(M4:O4)</f>
        <v>76700</v>
      </c>
      <c r="R4" s="9">
        <f>G4+L4+Q4</f>
        <v>230100</v>
      </c>
    </row>
    <row r="5" spans="2:18" x14ac:dyDescent="0.25">
      <c r="B5" s="3" t="s">
        <v>1</v>
      </c>
      <c r="C5" s="9">
        <v>0</v>
      </c>
      <c r="D5" s="9">
        <v>3000</v>
      </c>
      <c r="E5" s="9">
        <v>0</v>
      </c>
      <c r="F5" s="9">
        <v>22556</v>
      </c>
      <c r="G5" s="9">
        <f>SUM(C5:F5)</f>
        <v>25556</v>
      </c>
      <c r="H5" s="9">
        <v>0</v>
      </c>
      <c r="I5" s="9">
        <v>3000</v>
      </c>
      <c r="J5" s="9">
        <v>0</v>
      </c>
      <c r="K5" s="9">
        <v>21745</v>
      </c>
      <c r="L5" s="9">
        <f>SUM(H5:K5)</f>
        <v>24745</v>
      </c>
      <c r="M5" s="9">
        <v>0</v>
      </c>
      <c r="N5" s="9">
        <v>3000</v>
      </c>
      <c r="O5" s="9">
        <v>0</v>
      </c>
      <c r="P5" s="9">
        <v>22691</v>
      </c>
      <c r="Q5" s="9">
        <f>SUM(M5:P5)</f>
        <v>25691</v>
      </c>
      <c r="R5" s="9">
        <f>G5+L5+Q5</f>
        <v>75992</v>
      </c>
    </row>
    <row r="6" spans="2:18" x14ac:dyDescent="0.25">
      <c r="B6" s="3" t="s">
        <v>2</v>
      </c>
      <c r="C6" s="10">
        <v>250</v>
      </c>
      <c r="D6" s="10">
        <v>80</v>
      </c>
      <c r="E6" s="10">
        <v>0</v>
      </c>
      <c r="F6" s="10">
        <v>321</v>
      </c>
      <c r="G6" s="10">
        <f>SUM(C6:F6)</f>
        <v>651</v>
      </c>
      <c r="H6" s="10">
        <v>250</v>
      </c>
      <c r="I6" s="10">
        <v>80</v>
      </c>
      <c r="J6" s="10">
        <v>0</v>
      </c>
      <c r="K6" s="10">
        <v>311</v>
      </c>
      <c r="L6" s="10">
        <f>SUM(H6:K6)</f>
        <v>641</v>
      </c>
      <c r="M6" s="10">
        <v>250</v>
      </c>
      <c r="N6" s="10">
        <v>80</v>
      </c>
      <c r="O6" s="10">
        <v>0</v>
      </c>
      <c r="P6" s="10">
        <v>320</v>
      </c>
      <c r="Q6" s="10">
        <f>SUM(M6:P6)</f>
        <v>650</v>
      </c>
      <c r="R6" s="9">
        <f>G6+L6+Q6</f>
        <v>1942</v>
      </c>
    </row>
    <row r="8" spans="2:18" x14ac:dyDescent="0.25">
      <c r="B8" s="2" t="s">
        <v>3</v>
      </c>
      <c r="C8" s="8" t="s">
        <v>9</v>
      </c>
      <c r="D8" s="8"/>
      <c r="E8" s="8" t="s">
        <v>10</v>
      </c>
      <c r="F8" s="8"/>
      <c r="G8" s="8"/>
    </row>
    <row r="9" spans="2:18" x14ac:dyDescent="0.25">
      <c r="B9" s="3" t="s">
        <v>0</v>
      </c>
      <c r="C9" s="6">
        <f>R4</f>
        <v>230100</v>
      </c>
      <c r="D9" s="7"/>
      <c r="E9" s="11"/>
      <c r="F9" s="11"/>
      <c r="G9" s="11"/>
    </row>
    <row r="10" spans="2:18" x14ac:dyDescent="0.25">
      <c r="B10" s="3" t="s">
        <v>1</v>
      </c>
      <c r="C10" s="6">
        <f>R5</f>
        <v>75992</v>
      </c>
      <c r="D10" s="7"/>
      <c r="E10" s="11"/>
      <c r="F10" s="11"/>
      <c r="G10" s="11"/>
    </row>
    <row r="11" spans="2:18" x14ac:dyDescent="0.25">
      <c r="B11" s="3" t="s">
        <v>2</v>
      </c>
      <c r="C11" s="6">
        <f>R6</f>
        <v>1942</v>
      </c>
      <c r="D11" s="7"/>
      <c r="E11" s="11"/>
      <c r="F11" s="11"/>
      <c r="G11" s="11"/>
    </row>
  </sheetData>
  <mergeCells count="11">
    <mergeCell ref="C11:D11"/>
    <mergeCell ref="C8:D8"/>
    <mergeCell ref="E8:G8"/>
    <mergeCell ref="E9:G9"/>
    <mergeCell ref="E10:G10"/>
    <mergeCell ref="E11:G11"/>
    <mergeCell ref="C2:G2"/>
    <mergeCell ref="H2:L2"/>
    <mergeCell ref="M2:Q2"/>
    <mergeCell ref="C9:D9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2020-08-07T09:36:39Z</dcterms:modified>
</cp:coreProperties>
</file>